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sjektoversikt" sheetId="1" state="visible" r:id="rId3"/>
    <sheet name="Kundetilbakemeldinger" sheetId="2" state="visible" r:id="rId4"/>
    <sheet name="Ansatte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<sst xmlns="http://schemas.openxmlformats.org/spreadsheetml/2006/main" count="346" uniqueCount="229">
  <si>
    <t xml:space="preserve">Prosjekt-ID</t>
  </si>
  <si>
    <t xml:space="preserve">Prosjektnavn</t>
  </si>
  <si>
    <t xml:space="preserve">Avdeling</t>
  </si>
  <si>
    <t xml:space="preserve">Prosjektleder</t>
  </si>
  <si>
    <t xml:space="preserve">Status</t>
  </si>
  <si>
    <t xml:space="preserve">Startdato</t>
  </si>
  <si>
    <t xml:space="preserve">Sluttdato</t>
  </si>
  <si>
    <t xml:space="preserve">Budsjett (NOK)</t>
  </si>
  <si>
    <t xml:space="preserve">Faktisk kostnad (NOK)</t>
  </si>
  <si>
    <t xml:space="preserve">Ferdiggrad (%)</t>
  </si>
  <si>
    <t xml:space="preserve">P-001</t>
  </si>
  <si>
    <t xml:space="preserve">Digital kundeportal</t>
  </si>
  <si>
    <t xml:space="preserve">IT</t>
  </si>
  <si>
    <t xml:space="preserve">Marte Solberg</t>
  </si>
  <si>
    <t xml:space="preserve">Pågår</t>
  </si>
  <si>
    <t xml:space="preserve">2025-09-01</t>
  </si>
  <si>
    <t xml:space="preserve">2026-06-30</t>
  </si>
  <si>
    <t xml:space="preserve">P-002</t>
  </si>
  <si>
    <t xml:space="preserve">Bærekraftsrapportering</t>
  </si>
  <si>
    <t xml:space="preserve">Økonomi</t>
  </si>
  <si>
    <t xml:space="preserve">Jonas Kvernmo</t>
  </si>
  <si>
    <t xml:space="preserve">2025-11-15</t>
  </si>
  <si>
    <t xml:space="preserve">2026-04-30</t>
  </si>
  <si>
    <t xml:space="preserve">P-003</t>
  </si>
  <si>
    <t xml:space="preserve">Nytt CRM-system</t>
  </si>
  <si>
    <t xml:space="preserve">Salg</t>
  </si>
  <si>
    <t xml:space="preserve">Lena Haugen</t>
  </si>
  <si>
    <t xml:space="preserve">Planlagt</t>
  </si>
  <si>
    <t xml:space="preserve">2026-05-01</t>
  </si>
  <si>
    <t xml:space="preserve">2026-12-31</t>
  </si>
  <si>
    <t xml:space="preserve">P-004</t>
  </si>
  <si>
    <t xml:space="preserve">Kompetanseløft AI</t>
  </si>
  <si>
    <t xml:space="preserve">HR</t>
  </si>
  <si>
    <t xml:space="preserve">Erik Dahl</t>
  </si>
  <si>
    <t xml:space="preserve">2026-01-10</t>
  </si>
  <si>
    <t xml:space="preserve">P-005</t>
  </si>
  <si>
    <t xml:space="preserve">Kontorflytting Stavanger</t>
  </si>
  <si>
    <t xml:space="preserve">Drift</t>
  </si>
  <si>
    <t xml:space="preserve">Silje Vik</t>
  </si>
  <si>
    <t xml:space="preserve">Fullført</t>
  </si>
  <si>
    <t xml:space="preserve">2025-06-01</t>
  </si>
  <si>
    <t xml:space="preserve">2026-01-31</t>
  </si>
  <si>
    <t xml:space="preserve">P-006</t>
  </si>
  <si>
    <t xml:space="preserve">Automatisert fakturering</t>
  </si>
  <si>
    <t xml:space="preserve">2025-10-01</t>
  </si>
  <si>
    <t xml:space="preserve">2026-05-31</t>
  </si>
  <si>
    <t xml:space="preserve">P-007</t>
  </si>
  <si>
    <t xml:space="preserve">Markedskampanje Q2</t>
  </si>
  <si>
    <t xml:space="preserve">Marked</t>
  </si>
  <si>
    <t xml:space="preserve">Ida Strand</t>
  </si>
  <si>
    <t xml:space="preserve">2026-04-15</t>
  </si>
  <si>
    <t xml:space="preserve">P-008</t>
  </si>
  <si>
    <t xml:space="preserve">Sikkerhetsrevisjon</t>
  </si>
  <si>
    <t xml:space="preserve">2026-02-01</t>
  </si>
  <si>
    <t xml:space="preserve">2026-08-31</t>
  </si>
  <si>
    <t xml:space="preserve">P-009</t>
  </si>
  <si>
    <t xml:space="preserve">Kundereise-analyse</t>
  </si>
  <si>
    <t xml:space="preserve">2025-08-15</t>
  </si>
  <si>
    <t xml:space="preserve">2026-02-28</t>
  </si>
  <si>
    <t xml:space="preserve">P-010</t>
  </si>
  <si>
    <t xml:space="preserve">Internopplæring nyansatte</t>
  </si>
  <si>
    <t xml:space="preserve">2026-01-01</t>
  </si>
  <si>
    <t xml:space="preserve">P-011</t>
  </si>
  <si>
    <t xml:space="preserve">API-integrasjon partnere</t>
  </si>
  <si>
    <t xml:space="preserve">2026-06-01</t>
  </si>
  <si>
    <t xml:space="preserve">2026-11-30</t>
  </si>
  <si>
    <t xml:space="preserve">P-012</t>
  </si>
  <si>
    <t xml:space="preserve">Redesign nettside</t>
  </si>
  <si>
    <t xml:space="preserve">2026-01-15</t>
  </si>
  <si>
    <t xml:space="preserve">2026-07-31</t>
  </si>
  <si>
    <t xml:space="preserve">Totalt:</t>
  </si>
  <si>
    <t xml:space="preserve">Avvik:</t>
  </si>
  <si>
    <t xml:space="preserve">ID</t>
  </si>
  <si>
    <t xml:space="preserve">Dato</t>
  </si>
  <si>
    <t xml:space="preserve">Kunde</t>
  </si>
  <si>
    <t xml:space="preserve">Kategori</t>
  </si>
  <si>
    <t xml:space="preserve">Tilbakemelding</t>
  </si>
  <si>
    <t xml:space="preserve">Tilfredshet (1-5)</t>
  </si>
  <si>
    <t xml:space="preserve">Prioritet</t>
  </si>
  <si>
    <t xml:space="preserve">KT-001</t>
  </si>
  <si>
    <t xml:space="preserve">Fjordtech AS</t>
  </si>
  <si>
    <t xml:space="preserve">Leveranse</t>
  </si>
  <si>
    <t xml:space="preserve">Prosjektet ble levert to uker før tid. Svært fornøyd med kvaliteten.</t>
  </si>
  <si>
    <t xml:space="preserve">Normal</t>
  </si>
  <si>
    <t xml:space="preserve">Lukket</t>
  </si>
  <si>
    <t xml:space="preserve">KT-002</t>
  </si>
  <si>
    <t xml:space="preserve">2026-01-22</t>
  </si>
  <si>
    <t xml:space="preserve">Nordlys Energi</t>
  </si>
  <si>
    <t xml:space="preserve">Support</t>
  </si>
  <si>
    <t xml:space="preserve">Ventetiden på support er for lang. Måtte vente 3 dager på svar.</t>
  </si>
  <si>
    <t xml:space="preserve">Høy</t>
  </si>
  <si>
    <t xml:space="preserve">Under behandling</t>
  </si>
  <si>
    <t xml:space="preserve">KT-003</t>
  </si>
  <si>
    <t xml:space="preserve">2026-02-03</t>
  </si>
  <si>
    <t xml:space="preserve">Bergen Havbruk</t>
  </si>
  <si>
    <t xml:space="preserve">Produkt</t>
  </si>
  <si>
    <t xml:space="preserve">Dashboardet mangler eksportfunksjon til Excel. Kritisk for vår rapportering.</t>
  </si>
  <si>
    <t xml:space="preserve">KT-004</t>
  </si>
  <si>
    <t xml:space="preserve">2026-02-10</t>
  </si>
  <si>
    <t xml:space="preserve">Stavanger Bygg AS</t>
  </si>
  <si>
    <t xml:space="preserve">Godt samarbeid, men prosjektleder byttet midt i prosjektet uten varsel.</t>
  </si>
  <si>
    <t xml:space="preserve">KT-005</t>
  </si>
  <si>
    <t xml:space="preserve">2026-02-18</t>
  </si>
  <si>
    <t xml:space="preserve">Kristiansand Kommune</t>
  </si>
  <si>
    <t xml:space="preserve">API-dokumentasjonen er utdatert. Brukte mye tid på feilsøking.</t>
  </si>
  <si>
    <t xml:space="preserve">Ny</t>
  </si>
  <si>
    <t xml:space="preserve">KT-006</t>
  </si>
  <si>
    <t xml:space="preserve">2026-02-25</t>
  </si>
  <si>
    <t xml:space="preserve">Sørlandets Teknologipark</t>
  </si>
  <si>
    <t xml:space="preserve">Faktura</t>
  </si>
  <si>
    <t xml:space="preserve">Faktura stemte ikke med avtalt pris. Differanse på 45 000 kr.</t>
  </si>
  <si>
    <t xml:space="preserve">Kritisk</t>
  </si>
  <si>
    <t xml:space="preserve">KT-007</t>
  </si>
  <si>
    <t xml:space="preserve">2026-03-01</t>
  </si>
  <si>
    <t xml:space="preserve">Tromsø IT-senter</t>
  </si>
  <si>
    <t xml:space="preserve">Veldig bra onboarding-prosess. Teamet var tilgjengelig og hjelpsomme.</t>
  </si>
  <si>
    <t xml:space="preserve">KT-008</t>
  </si>
  <si>
    <t xml:space="preserve">2026-03-05</t>
  </si>
  <si>
    <t xml:space="preserve">Haugesund Shipping</t>
  </si>
  <si>
    <t xml:space="preserve">Fikk rask og god hjelp med integrasjonsproblem. Takk til Erik!</t>
  </si>
  <si>
    <t xml:space="preserve">KT-009</t>
  </si>
  <si>
    <t xml:space="preserve">2026-03-10</t>
  </si>
  <si>
    <t xml:space="preserve">Agder Forsikring</t>
  </si>
  <si>
    <t xml:space="preserve">Ønsker mulighet for single sign-on (SSO). Viktig for oss som stor kunde.</t>
  </si>
  <si>
    <t xml:space="preserve">KT-010</t>
  </si>
  <si>
    <t xml:space="preserve">2026-03-15</t>
  </si>
  <si>
    <t xml:space="preserve">Vestland Regnskap</t>
  </si>
  <si>
    <t xml:space="preserve">Leveransen var 3 uker forsinket. Mangelfull kommunikasjon underveis.</t>
  </si>
  <si>
    <t xml:space="preserve">KT-011</t>
  </si>
  <si>
    <t xml:space="preserve">2026-03-18</t>
  </si>
  <si>
    <t xml:space="preserve">Oppgradering til ny versjon gikk smertefritt. God dokumentasjon.</t>
  </si>
  <si>
    <t xml:space="preserve">KT-012</t>
  </si>
  <si>
    <t xml:space="preserve">2026-03-22</t>
  </si>
  <si>
    <t xml:space="preserve">Ny rapportmodul fungerer utmerket. Sparer oss timer hver uke.</t>
  </si>
  <si>
    <t xml:space="preserve">KT-013</t>
  </si>
  <si>
    <t xml:space="preserve">2026-03-28</t>
  </si>
  <si>
    <t xml:space="preserve">Lofoten Reiseliv</t>
  </si>
  <si>
    <t xml:space="preserve">Vi ble fakturert for tjenester vi ikke har bestilt. Ber om kreditnota.</t>
  </si>
  <si>
    <t xml:space="preserve">KT-014</t>
  </si>
  <si>
    <t xml:space="preserve">2026-04-01</t>
  </si>
  <si>
    <t xml:space="preserve">Møre Industri AS</t>
  </si>
  <si>
    <t xml:space="preserve">Prototypen var imponerende. Ser frem til endelig leveranse.</t>
  </si>
  <si>
    <t xml:space="preserve">KT-015</t>
  </si>
  <si>
    <t xml:space="preserve">2026-04-05</t>
  </si>
  <si>
    <t xml:space="preserve">Digital Helse Nord</t>
  </si>
  <si>
    <t xml:space="preserve">Chatboten gir feil svar på spørsmål om prisplaner. Frustrerende.</t>
  </si>
  <si>
    <t xml:space="preserve">Gjennomsnittlig tilfredshet:</t>
  </si>
  <si>
    <t xml:space="preserve">Antall kritiske saker:</t>
  </si>
  <si>
    <t xml:space="preserve">Ansatt-ID</t>
  </si>
  <si>
    <t xml:space="preserve">Navn</t>
  </si>
  <si>
    <t xml:space="preserve">Stilling</t>
  </si>
  <si>
    <t xml:space="preserve">Land</t>
  </si>
  <si>
    <t xml:space="preserve">By</t>
  </si>
  <si>
    <t xml:space="preserve">Årslønn (NOK)</t>
  </si>
  <si>
    <t xml:space="preserve">Stillingsprosent</t>
  </si>
  <si>
    <t xml:space="preserve">A-001</t>
  </si>
  <si>
    <t xml:space="preserve">Avdelingsleder</t>
  </si>
  <si>
    <t xml:space="preserve">2019-03-15</t>
  </si>
  <si>
    <t xml:space="preserve">Norge</t>
  </si>
  <si>
    <t xml:space="preserve">Kristiansand</t>
  </si>
  <si>
    <t xml:space="preserve">A-002</t>
  </si>
  <si>
    <t xml:space="preserve">Controller</t>
  </si>
  <si>
    <t xml:space="preserve">2020-08-01</t>
  </si>
  <si>
    <t xml:space="preserve">Stavanger</t>
  </si>
  <si>
    <t xml:space="preserve">A-003</t>
  </si>
  <si>
    <t xml:space="preserve">Salgssjef</t>
  </si>
  <si>
    <t xml:space="preserve">2018-01-10</t>
  </si>
  <si>
    <t xml:space="preserve">Bergen</t>
  </si>
  <si>
    <t xml:space="preserve">A-004</t>
  </si>
  <si>
    <t xml:space="preserve">HR-leder</t>
  </si>
  <si>
    <t xml:space="preserve">2021-05-01</t>
  </si>
  <si>
    <t xml:space="preserve">A-005</t>
  </si>
  <si>
    <t xml:space="preserve">Markedssjef</t>
  </si>
  <si>
    <t xml:space="preserve">2022-02-15</t>
  </si>
  <si>
    <t xml:space="preserve">Oslo</t>
  </si>
  <si>
    <t xml:space="preserve">A-006</t>
  </si>
  <si>
    <t xml:space="preserve">Driftsleder</t>
  </si>
  <si>
    <t xml:space="preserve">2017-09-01</t>
  </si>
  <si>
    <t xml:space="preserve">A-007</t>
  </si>
  <si>
    <t xml:space="preserve">Anders Berg</t>
  </si>
  <si>
    <t xml:space="preserve">Utvikler</t>
  </si>
  <si>
    <t xml:space="preserve">2023-06-01</t>
  </si>
  <si>
    <t xml:space="preserve">A-008</t>
  </si>
  <si>
    <t xml:space="preserve">Hanne Lie</t>
  </si>
  <si>
    <t xml:space="preserve">UX-designer</t>
  </si>
  <si>
    <t xml:space="preserve">2022-11-01</t>
  </si>
  <si>
    <t xml:space="preserve">A-009</t>
  </si>
  <si>
    <t xml:space="preserve">Thomas Nilsen</t>
  </si>
  <si>
    <t xml:space="preserve">Salgskonsulent</t>
  </si>
  <si>
    <t xml:space="preserve">2024-01-15</t>
  </si>
  <si>
    <t xml:space="preserve">Tromsø</t>
  </si>
  <si>
    <t xml:space="preserve">A-010</t>
  </si>
  <si>
    <t xml:space="preserve">Kristin Moe</t>
  </si>
  <si>
    <t xml:space="preserve">Regnskapsfører</t>
  </si>
  <si>
    <t xml:space="preserve">2020-03-01</t>
  </si>
  <si>
    <t xml:space="preserve">A-011</t>
  </si>
  <si>
    <t xml:space="preserve">Lars Pedersen</t>
  </si>
  <si>
    <t xml:space="preserve">Innholdsprodusent</t>
  </si>
  <si>
    <t xml:space="preserve">2024-08-15</t>
  </si>
  <si>
    <t xml:space="preserve">A-012</t>
  </si>
  <si>
    <t xml:space="preserve">Maria Santos</t>
  </si>
  <si>
    <t xml:space="preserve">Data Engineer</t>
  </si>
  <si>
    <t xml:space="preserve">2025-01-10</t>
  </si>
  <si>
    <t xml:space="preserve">Spania</t>
  </si>
  <si>
    <t xml:space="preserve">A-013</t>
  </si>
  <si>
    <t xml:space="preserve">Bjørn Olsen</t>
  </si>
  <si>
    <t xml:space="preserve">Fasilitetsansvarlig</t>
  </si>
  <si>
    <t xml:space="preserve">2019-06-01</t>
  </si>
  <si>
    <t xml:space="preserve">A-014</t>
  </si>
  <si>
    <t xml:space="preserve">Camilla Fredriksen</t>
  </si>
  <si>
    <t xml:space="preserve">Rekrutterer</t>
  </si>
  <si>
    <t xml:space="preserve">2025-03-01</t>
  </si>
  <si>
    <t xml:space="preserve">A-015</t>
  </si>
  <si>
    <t xml:space="preserve">Ole Henrik Aas</t>
  </si>
  <si>
    <t xml:space="preserve">Key Account Manager</t>
  </si>
  <si>
    <t xml:space="preserve">2021-09-15</t>
  </si>
  <si>
    <t xml:space="preserve">A-016</t>
  </si>
  <si>
    <t xml:space="preserve">Nadia Ivanova</t>
  </si>
  <si>
    <t xml:space="preserve">DevOps-ingeniør</t>
  </si>
  <si>
    <t xml:space="preserve">2024-05-01</t>
  </si>
  <si>
    <t xml:space="preserve">Sverige</t>
  </si>
  <si>
    <t xml:space="preserve">A-017</t>
  </si>
  <si>
    <t xml:space="preserve">Per Gunnar Hauge</t>
  </si>
  <si>
    <t xml:space="preserve">CFO</t>
  </si>
  <si>
    <t xml:space="preserve">2016-01-01</t>
  </si>
  <si>
    <t xml:space="preserve">A-018</t>
  </si>
  <si>
    <t xml:space="preserve">Astrid Bakke</t>
  </si>
  <si>
    <t xml:space="preserve">Organisasjonsutvikler</t>
  </si>
  <si>
    <t xml:space="preserve">2023-10-01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</si>
</sst>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%"/>
    <numFmt numFmtId="167" formatCode="0.0"/>
    <numFmt numFmtId="168" formatCode="0\%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0"/>
      <color rgb="FFFF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2E75B6"/>
        <bgColor rgb="FF0066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28"/>
    <col collapsed="false" customWidth="true" hidden="false" outlineLevel="0" max="3" min="3" style="0" width="14"/>
    <col collapsed="false" customWidth="true" hidden="false" outlineLevel="0" max="4" min="4" style="0" width="18"/>
    <col collapsed="false" customWidth="true" hidden="false" outlineLevel="0" max="5" min="5" style="0" width="12"/>
    <col collapsed="false" customWidth="true" hidden="false" outlineLevel="0" max="7" min="6" style="0" width="14"/>
    <col collapsed="false" customWidth="true" hidden="false" outlineLevel="0" max="8" min="8" style="0" width="16"/>
    <col collapsed="false" customWidth="true" hidden="false" outlineLevel="0" max="9" min="9" style="0" width="18"/>
    <col collapsed="false" customWidth="true" hidden="false" outlineLevel="0" max="10" min="10" style="0" width="14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5" hidden="false" customHeight="false" outlineLevel="0" collapsed="false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3" t="n">
        <v>2400000</v>
      </c>
      <c r="I2" s="3" t="n">
        <v>1850000</v>
      </c>
      <c r="J2" s="4" t="n">
        <v>0.65</v>
      </c>
    </row>
    <row r="3" customFormat="false" ht="15" hidden="false" customHeight="false" outlineLevel="0" collapsed="false">
      <c r="A3" s="2" t="s">
        <v>17</v>
      </c>
      <c r="B3" s="2" t="s">
        <v>18</v>
      </c>
      <c r="C3" s="2" t="s">
        <v>19</v>
      </c>
      <c r="D3" s="2" t="s">
        <v>20</v>
      </c>
      <c r="E3" s="2" t="s">
        <v>14</v>
      </c>
      <c r="F3" s="2" t="s">
        <v>21</v>
      </c>
      <c r="G3" s="2" t="s">
        <v>22</v>
      </c>
      <c r="H3" s="3" t="n">
        <v>800000</v>
      </c>
      <c r="I3" s="3" t="n">
        <v>620000</v>
      </c>
      <c r="J3" s="4" t="n">
        <v>0.7</v>
      </c>
    </row>
    <row r="4" customFormat="false" ht="15" hidden="false" customHeight="false" outlineLevel="0" collapsed="false">
      <c r="A4" s="2" t="s">
        <v>23</v>
      </c>
      <c r="B4" s="2" t="s">
        <v>24</v>
      </c>
      <c r="C4" s="2" t="s">
        <v>25</v>
      </c>
      <c r="D4" s="2" t="s">
        <v>26</v>
      </c>
      <c r="E4" s="2" t="s">
        <v>27</v>
      </c>
      <c r="F4" s="2" t="s">
        <v>28</v>
      </c>
      <c r="G4" s="2" t="s">
        <v>29</v>
      </c>
      <c r="H4" s="3" t="n">
        <v>3200000</v>
      </c>
      <c r="I4" s="3" t="n">
        <v>0</v>
      </c>
      <c r="J4" s="4" t="n">
        <v>0</v>
      </c>
    </row>
    <row r="5" customFormat="false" ht="15" hidden="false" customHeight="false" outlineLevel="0" collapsed="false">
      <c r="A5" s="2" t="s">
        <v>30</v>
      </c>
      <c r="B5" s="2" t="s">
        <v>31</v>
      </c>
      <c r="C5" s="2" t="s">
        <v>32</v>
      </c>
      <c r="D5" s="2" t="s">
        <v>33</v>
      </c>
      <c r="E5" s="2" t="s">
        <v>14</v>
      </c>
      <c r="F5" s="2" t="s">
        <v>34</v>
      </c>
      <c r="G5" s="2" t="s">
        <v>16</v>
      </c>
      <c r="H5" s="3" t="n">
        <v>450000</v>
      </c>
      <c r="I5" s="3" t="n">
        <v>180000</v>
      </c>
      <c r="J5" s="4" t="n">
        <v>0.35</v>
      </c>
    </row>
    <row r="6" customFormat="false" ht="15" hidden="false" customHeight="false" outlineLevel="0" collapsed="false">
      <c r="A6" s="2" t="s">
        <v>35</v>
      </c>
      <c r="B6" s="2" t="s">
        <v>36</v>
      </c>
      <c r="C6" s="2" t="s">
        <v>37</v>
      </c>
      <c r="D6" s="2" t="s">
        <v>38</v>
      </c>
      <c r="E6" s="2" t="s">
        <v>39</v>
      </c>
      <c r="F6" s="2" t="s">
        <v>40</v>
      </c>
      <c r="G6" s="2" t="s">
        <v>41</v>
      </c>
      <c r="H6" s="3" t="n">
        <v>1600000</v>
      </c>
      <c r="I6" s="3" t="n">
        <v>1720000</v>
      </c>
      <c r="J6" s="4" t="n">
        <v>1</v>
      </c>
    </row>
    <row r="7" customFormat="false" ht="15" hidden="false" customHeight="false" outlineLevel="0" collapsed="false">
      <c r="A7" s="2" t="s">
        <v>42</v>
      </c>
      <c r="B7" s="2" t="s">
        <v>43</v>
      </c>
      <c r="C7" s="2" t="s">
        <v>19</v>
      </c>
      <c r="D7" s="2" t="s">
        <v>20</v>
      </c>
      <c r="E7" s="2" t="s">
        <v>14</v>
      </c>
      <c r="F7" s="2" t="s">
        <v>44</v>
      </c>
      <c r="G7" s="2" t="s">
        <v>45</v>
      </c>
      <c r="H7" s="3" t="n">
        <v>950000</v>
      </c>
      <c r="I7" s="3" t="n">
        <v>710000</v>
      </c>
      <c r="J7" s="4" t="n">
        <v>0.75</v>
      </c>
    </row>
    <row r="8" customFormat="false" ht="15" hidden="false" customHeight="false" outlineLevel="0" collapsed="false">
      <c r="A8" s="2" t="s">
        <v>46</v>
      </c>
      <c r="B8" s="2" t="s">
        <v>47</v>
      </c>
      <c r="C8" s="2" t="s">
        <v>48</v>
      </c>
      <c r="D8" s="2" t="s">
        <v>49</v>
      </c>
      <c r="E8" s="2" t="s">
        <v>27</v>
      </c>
      <c r="F8" s="2" t="s">
        <v>50</v>
      </c>
      <c r="G8" s="2" t="s">
        <v>16</v>
      </c>
      <c r="H8" s="3" t="n">
        <v>350000</v>
      </c>
      <c r="I8" s="3" t="n">
        <v>45000</v>
      </c>
      <c r="J8" s="4" t="n">
        <v>0.1</v>
      </c>
    </row>
    <row r="9" customFormat="false" ht="15" hidden="false" customHeight="false" outlineLevel="0" collapsed="false">
      <c r="A9" s="2" t="s">
        <v>51</v>
      </c>
      <c r="B9" s="2" t="s">
        <v>52</v>
      </c>
      <c r="C9" s="2" t="s">
        <v>12</v>
      </c>
      <c r="D9" s="2" t="s">
        <v>13</v>
      </c>
      <c r="E9" s="2" t="s">
        <v>14</v>
      </c>
      <c r="F9" s="2" t="s">
        <v>53</v>
      </c>
      <c r="G9" s="2" t="s">
        <v>54</v>
      </c>
      <c r="H9" s="3" t="n">
        <v>520000</v>
      </c>
      <c r="I9" s="3" t="n">
        <v>195000</v>
      </c>
      <c r="J9" s="4" t="n">
        <v>0.3</v>
      </c>
    </row>
    <row r="10" customFormat="false" ht="15" hidden="false" customHeight="false" outlineLevel="0" collapsed="false">
      <c r="A10" s="2" t="s">
        <v>55</v>
      </c>
      <c r="B10" s="2" t="s">
        <v>56</v>
      </c>
      <c r="C10" s="2" t="s">
        <v>25</v>
      </c>
      <c r="D10" s="2" t="s">
        <v>26</v>
      </c>
      <c r="E10" s="2" t="s">
        <v>39</v>
      </c>
      <c r="F10" s="2" t="s">
        <v>57</v>
      </c>
      <c r="G10" s="2" t="s">
        <v>58</v>
      </c>
      <c r="H10" s="3" t="n">
        <v>280000</v>
      </c>
      <c r="I10" s="3" t="n">
        <v>265000</v>
      </c>
      <c r="J10" s="4" t="n">
        <v>1</v>
      </c>
    </row>
    <row r="11" customFormat="false" ht="15" hidden="false" customHeight="false" outlineLevel="0" collapsed="false">
      <c r="A11" s="2" t="s">
        <v>59</v>
      </c>
      <c r="B11" s="2" t="s">
        <v>60</v>
      </c>
      <c r="C11" s="2" t="s">
        <v>32</v>
      </c>
      <c r="D11" s="2" t="s">
        <v>33</v>
      </c>
      <c r="E11" s="2" t="s">
        <v>14</v>
      </c>
      <c r="F11" s="2" t="s">
        <v>61</v>
      </c>
      <c r="G11" s="2" t="s">
        <v>29</v>
      </c>
      <c r="H11" s="3" t="n">
        <v>600000</v>
      </c>
      <c r="I11" s="3" t="n">
        <v>150000</v>
      </c>
      <c r="J11" s="4" t="n">
        <v>0.25</v>
      </c>
    </row>
    <row r="12" customFormat="false" ht="15" hidden="false" customHeight="false" outlineLevel="0" collapsed="false">
      <c r="A12" s="2" t="s">
        <v>62</v>
      </c>
      <c r="B12" s="2" t="s">
        <v>63</v>
      </c>
      <c r="C12" s="2" t="s">
        <v>12</v>
      </c>
      <c r="D12" s="2" t="s">
        <v>13</v>
      </c>
      <c r="E12" s="2" t="s">
        <v>27</v>
      </c>
      <c r="F12" s="2" t="s">
        <v>64</v>
      </c>
      <c r="G12" s="2" t="s">
        <v>65</v>
      </c>
      <c r="H12" s="3" t="n">
        <v>1100000</v>
      </c>
      <c r="I12" s="3" t="n">
        <v>0</v>
      </c>
      <c r="J12" s="4" t="n">
        <v>0</v>
      </c>
    </row>
    <row r="13" customFormat="false" ht="15" hidden="false" customHeight="false" outlineLevel="0" collapsed="false">
      <c r="A13" s="2" t="s">
        <v>66</v>
      </c>
      <c r="B13" s="2" t="s">
        <v>67</v>
      </c>
      <c r="C13" s="2" t="s">
        <v>48</v>
      </c>
      <c r="D13" s="2" t="s">
        <v>49</v>
      </c>
      <c r="E13" s="2" t="s">
        <v>14</v>
      </c>
      <c r="F13" s="2" t="s">
        <v>68</v>
      </c>
      <c r="G13" s="2" t="s">
        <v>69</v>
      </c>
      <c r="H13" s="3" t="n">
        <v>750000</v>
      </c>
      <c r="I13" s="3" t="n">
        <v>380000</v>
      </c>
      <c r="J13" s="4" t="n">
        <v>0.45</v>
      </c>
    </row>
    <row r="15" customFormat="false" ht="15" hidden="false" customHeight="false" outlineLevel="0" collapsed="false">
      <c r="G15" s="5" t="s">
        <v>70</v>
      </c>
      <c r="H15" s="6" t="n">
        <f aca="false">SUM(H2:H13)</f>
        <v>13000000</v>
      </c>
      <c r="I15" s="6" t="n">
        <f aca="false">SUM(I2:I13)</f>
        <v>6115000</v>
      </c>
    </row>
    <row r="16" customFormat="false" ht="15" hidden="false" customHeight="false" outlineLevel="0" collapsed="false">
      <c r="G16" s="5" t="s">
        <v>71</v>
      </c>
      <c r="I16" s="7" t="n">
        <f aca="false">I15-H15</f>
        <v>-6885000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4"/>
    <col collapsed="false" customWidth="true" hidden="false" outlineLevel="0" max="3" min="3" style="0" width="26"/>
    <col collapsed="false" customWidth="true" hidden="false" outlineLevel="0" max="4" min="4" style="0" width="14"/>
    <col collapsed="false" customWidth="true" hidden="false" outlineLevel="0" max="5" min="5" style="0" width="55"/>
    <col collapsed="false" customWidth="true" hidden="false" outlineLevel="0" max="6" min="6" style="0" width="16"/>
    <col collapsed="false" customWidth="true" hidden="false" outlineLevel="0" max="7" min="7" style="0" width="12"/>
    <col collapsed="false" customWidth="true" hidden="false" outlineLevel="0" max="8" min="8" style="0" width="18"/>
  </cols>
  <sheetData>
    <row r="1" customFormat="false" ht="26.85" hidden="false" customHeight="false" outlineLevel="0" collapsed="false">
      <c r="A1" s="1" t="s">
        <v>72</v>
      </c>
      <c r="B1" s="1" t="s">
        <v>73</v>
      </c>
      <c r="C1" s="1" t="s">
        <v>74</v>
      </c>
      <c r="D1" s="1" t="s">
        <v>75</v>
      </c>
      <c r="E1" s="1" t="s">
        <v>76</v>
      </c>
      <c r="F1" s="1" t="s">
        <v>77</v>
      </c>
      <c r="G1" s="1" t="s">
        <v>78</v>
      </c>
      <c r="H1" s="1" t="s">
        <v>4</v>
      </c>
    </row>
    <row r="2" customFormat="false" ht="15" hidden="false" customHeight="false" outlineLevel="0" collapsed="false">
      <c r="A2" s="2" t="s">
        <v>79</v>
      </c>
      <c r="B2" s="2" t="s">
        <v>68</v>
      </c>
      <c r="C2" s="2" t="s">
        <v>80</v>
      </c>
      <c r="D2" s="2" t="s">
        <v>81</v>
      </c>
      <c r="E2" s="8" t="s">
        <v>82</v>
      </c>
      <c r="F2" s="2" t="n">
        <v>5</v>
      </c>
      <c r="G2" s="2" t="s">
        <v>83</v>
      </c>
      <c r="H2" s="2" t="s">
        <v>84</v>
      </c>
    </row>
    <row r="3" customFormat="false" ht="15" hidden="false" customHeight="false" outlineLevel="0" collapsed="false">
      <c r="A3" s="2" t="s">
        <v>85</v>
      </c>
      <c r="B3" s="2" t="s">
        <v>86</v>
      </c>
      <c r="C3" s="2" t="s">
        <v>87</v>
      </c>
      <c r="D3" s="2" t="s">
        <v>88</v>
      </c>
      <c r="E3" s="8" t="s">
        <v>89</v>
      </c>
      <c r="F3" s="2" t="n">
        <v>2</v>
      </c>
      <c r="G3" s="2" t="s">
        <v>90</v>
      </c>
      <c r="H3" s="2" t="s">
        <v>91</v>
      </c>
    </row>
    <row r="4" customFormat="false" ht="23.85" hidden="false" customHeight="false" outlineLevel="0" collapsed="false">
      <c r="A4" s="2" t="s">
        <v>92</v>
      </c>
      <c r="B4" s="2" t="s">
        <v>93</v>
      </c>
      <c r="C4" s="2" t="s">
        <v>94</v>
      </c>
      <c r="D4" s="2" t="s">
        <v>95</v>
      </c>
      <c r="E4" s="8" t="s">
        <v>96</v>
      </c>
      <c r="F4" s="2" t="n">
        <v>3</v>
      </c>
      <c r="G4" s="2" t="s">
        <v>90</v>
      </c>
      <c r="H4" s="2" t="s">
        <v>91</v>
      </c>
    </row>
    <row r="5" customFormat="false" ht="23.85" hidden="false" customHeight="false" outlineLevel="0" collapsed="false">
      <c r="A5" s="2" t="s">
        <v>97</v>
      </c>
      <c r="B5" s="2" t="s">
        <v>98</v>
      </c>
      <c r="C5" s="2" t="s">
        <v>99</v>
      </c>
      <c r="D5" s="2" t="s">
        <v>81</v>
      </c>
      <c r="E5" s="8" t="s">
        <v>100</v>
      </c>
      <c r="F5" s="2" t="n">
        <v>3</v>
      </c>
      <c r="G5" s="2" t="s">
        <v>83</v>
      </c>
      <c r="H5" s="2" t="s">
        <v>84</v>
      </c>
    </row>
    <row r="6" customFormat="false" ht="15" hidden="false" customHeight="false" outlineLevel="0" collapsed="false">
      <c r="A6" s="2" t="s">
        <v>101</v>
      </c>
      <c r="B6" s="2" t="s">
        <v>102</v>
      </c>
      <c r="C6" s="2" t="s">
        <v>103</v>
      </c>
      <c r="D6" s="2" t="s">
        <v>95</v>
      </c>
      <c r="E6" s="8" t="s">
        <v>104</v>
      </c>
      <c r="F6" s="2" t="n">
        <v>2</v>
      </c>
      <c r="G6" s="2" t="s">
        <v>90</v>
      </c>
      <c r="H6" s="2" t="s">
        <v>105</v>
      </c>
    </row>
    <row r="7" customFormat="false" ht="15" hidden="false" customHeight="false" outlineLevel="0" collapsed="false">
      <c r="A7" s="2" t="s">
        <v>106</v>
      </c>
      <c r="B7" s="2" t="s">
        <v>107</v>
      </c>
      <c r="C7" s="2" t="s">
        <v>108</v>
      </c>
      <c r="D7" s="2" t="s">
        <v>109</v>
      </c>
      <c r="E7" s="8" t="s">
        <v>110</v>
      </c>
      <c r="F7" s="2" t="n">
        <v>1</v>
      </c>
      <c r="G7" s="2" t="s">
        <v>111</v>
      </c>
      <c r="H7" s="2" t="s">
        <v>91</v>
      </c>
    </row>
    <row r="8" customFormat="false" ht="23.85" hidden="false" customHeight="false" outlineLevel="0" collapsed="false">
      <c r="A8" s="2" t="s">
        <v>112</v>
      </c>
      <c r="B8" s="2" t="s">
        <v>113</v>
      </c>
      <c r="C8" s="2" t="s">
        <v>114</v>
      </c>
      <c r="D8" s="2" t="s">
        <v>81</v>
      </c>
      <c r="E8" s="8" t="s">
        <v>115</v>
      </c>
      <c r="F8" s="2" t="n">
        <v>5</v>
      </c>
      <c r="G8" s="2" t="s">
        <v>83</v>
      </c>
      <c r="H8" s="2" t="s">
        <v>84</v>
      </c>
    </row>
    <row r="9" customFormat="false" ht="15" hidden="false" customHeight="false" outlineLevel="0" collapsed="false">
      <c r="A9" s="2" t="s">
        <v>116</v>
      </c>
      <c r="B9" s="2" t="s">
        <v>117</v>
      </c>
      <c r="C9" s="2" t="s">
        <v>118</v>
      </c>
      <c r="D9" s="2" t="s">
        <v>88</v>
      </c>
      <c r="E9" s="8" t="s">
        <v>119</v>
      </c>
      <c r="F9" s="2" t="n">
        <v>4</v>
      </c>
      <c r="G9" s="2" t="s">
        <v>83</v>
      </c>
      <c r="H9" s="2" t="s">
        <v>84</v>
      </c>
    </row>
    <row r="10" customFormat="false" ht="23.85" hidden="false" customHeight="false" outlineLevel="0" collapsed="false">
      <c r="A10" s="2" t="s">
        <v>120</v>
      </c>
      <c r="B10" s="2" t="s">
        <v>121</v>
      </c>
      <c r="C10" s="2" t="s">
        <v>122</v>
      </c>
      <c r="D10" s="2" t="s">
        <v>95</v>
      </c>
      <c r="E10" s="8" t="s">
        <v>123</v>
      </c>
      <c r="F10" s="2" t="n">
        <v>3</v>
      </c>
      <c r="G10" s="2" t="s">
        <v>83</v>
      </c>
      <c r="H10" s="2" t="s">
        <v>105</v>
      </c>
    </row>
    <row r="11" customFormat="false" ht="23.85" hidden="false" customHeight="false" outlineLevel="0" collapsed="false">
      <c r="A11" s="2" t="s">
        <v>124</v>
      </c>
      <c r="B11" s="2" t="s">
        <v>125</v>
      </c>
      <c r="C11" s="2" t="s">
        <v>126</v>
      </c>
      <c r="D11" s="2" t="s">
        <v>81</v>
      </c>
      <c r="E11" s="8" t="s">
        <v>127</v>
      </c>
      <c r="F11" s="2" t="n">
        <v>2</v>
      </c>
      <c r="G11" s="2" t="s">
        <v>90</v>
      </c>
      <c r="H11" s="2" t="s">
        <v>105</v>
      </c>
    </row>
    <row r="12" customFormat="false" ht="15" hidden="false" customHeight="false" outlineLevel="0" collapsed="false">
      <c r="A12" s="2" t="s">
        <v>128</v>
      </c>
      <c r="B12" s="2" t="s">
        <v>129</v>
      </c>
      <c r="C12" s="2" t="s">
        <v>80</v>
      </c>
      <c r="D12" s="2" t="s">
        <v>88</v>
      </c>
      <c r="E12" s="8" t="s">
        <v>130</v>
      </c>
      <c r="F12" s="2" t="n">
        <v>4</v>
      </c>
      <c r="G12" s="2" t="s">
        <v>83</v>
      </c>
      <c r="H12" s="2" t="s">
        <v>84</v>
      </c>
    </row>
    <row r="13" customFormat="false" ht="15" hidden="false" customHeight="false" outlineLevel="0" collapsed="false">
      <c r="A13" s="2" t="s">
        <v>131</v>
      </c>
      <c r="B13" s="2" t="s">
        <v>132</v>
      </c>
      <c r="C13" s="2" t="s">
        <v>87</v>
      </c>
      <c r="D13" s="2" t="s">
        <v>95</v>
      </c>
      <c r="E13" s="8" t="s">
        <v>133</v>
      </c>
      <c r="F13" s="2" t="n">
        <v>5</v>
      </c>
      <c r="G13" s="2" t="s">
        <v>83</v>
      </c>
      <c r="H13" s="2" t="s">
        <v>84</v>
      </c>
    </row>
    <row r="14" customFormat="false" ht="15" hidden="false" customHeight="false" outlineLevel="0" collapsed="false">
      <c r="A14" s="2" t="s">
        <v>134</v>
      </c>
      <c r="B14" s="2" t="s">
        <v>135</v>
      </c>
      <c r="C14" s="2" t="s">
        <v>136</v>
      </c>
      <c r="D14" s="2" t="s">
        <v>109</v>
      </c>
      <c r="E14" s="8" t="s">
        <v>137</v>
      </c>
      <c r="F14" s="2" t="n">
        <v>1</v>
      </c>
      <c r="G14" s="2" t="s">
        <v>111</v>
      </c>
      <c r="H14" s="2" t="s">
        <v>105</v>
      </c>
    </row>
    <row r="15" customFormat="false" ht="15" hidden="false" customHeight="false" outlineLevel="0" collapsed="false">
      <c r="A15" s="2" t="s">
        <v>138</v>
      </c>
      <c r="B15" s="2" t="s">
        <v>139</v>
      </c>
      <c r="C15" s="2" t="s">
        <v>140</v>
      </c>
      <c r="D15" s="2" t="s">
        <v>81</v>
      </c>
      <c r="E15" s="8" t="s">
        <v>141</v>
      </c>
      <c r="F15" s="2" t="n">
        <v>4</v>
      </c>
      <c r="G15" s="2" t="s">
        <v>83</v>
      </c>
      <c r="H15" s="2" t="s">
        <v>91</v>
      </c>
    </row>
    <row r="16" customFormat="false" ht="15" hidden="false" customHeight="false" outlineLevel="0" collapsed="false">
      <c r="A16" s="2" t="s">
        <v>142</v>
      </c>
      <c r="B16" s="2" t="s">
        <v>143</v>
      </c>
      <c r="C16" s="2" t="s">
        <v>144</v>
      </c>
      <c r="D16" s="2" t="s">
        <v>88</v>
      </c>
      <c r="E16" s="8" t="s">
        <v>145</v>
      </c>
      <c r="F16" s="2" t="n">
        <v>2</v>
      </c>
      <c r="G16" s="2" t="s">
        <v>90</v>
      </c>
      <c r="H16" s="2" t="s">
        <v>105</v>
      </c>
    </row>
    <row r="18" customFormat="false" ht="15" hidden="false" customHeight="false" outlineLevel="0" collapsed="false">
      <c r="E18" s="5" t="s">
        <v>146</v>
      </c>
      <c r="F18" s="9" t="n">
        <f aca="false">AVERAGE(F2:F16)</f>
        <v>3.06666666666667</v>
      </c>
    </row>
    <row r="19" customFormat="false" ht="15" hidden="false" customHeight="false" outlineLevel="0" collapsed="false">
      <c r="E19" s="5" t="s">
        <v>147</v>
      </c>
      <c r="F19" s="10" t="n">
        <f aca="false">COUNTIF(G2:G16,"Kritisk")</f>
        <v>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24"/>
    <col collapsed="false" customWidth="true" hidden="false" outlineLevel="0" max="3" min="3" style="0" width="14"/>
    <col collapsed="false" customWidth="true" hidden="false" outlineLevel="0" max="4" min="4" style="0" width="22"/>
    <col collapsed="false" customWidth="true" hidden="false" outlineLevel="0" max="5" min="5" style="0" width="14"/>
    <col collapsed="false" customWidth="true" hidden="false" outlineLevel="0" max="6" min="6" style="0" width="10"/>
    <col collapsed="false" customWidth="true" hidden="false" outlineLevel="0" max="9" min="7" style="0" width="16"/>
  </cols>
  <sheetData>
    <row r="1" customFormat="false" ht="26.85" hidden="false" customHeight="false" outlineLevel="0" collapsed="false">
      <c r="A1" s="1" t="s">
        <v>148</v>
      </c>
      <c r="B1" s="1" t="s">
        <v>149</v>
      </c>
      <c r="C1" s="1" t="s">
        <v>2</v>
      </c>
      <c r="D1" s="1" t="s">
        <v>150</v>
      </c>
      <c r="E1" s="1" t="s">
        <v>5</v>
      </c>
      <c r="F1" s="1" t="s">
        <v>151</v>
      </c>
      <c r="G1" s="1" t="s">
        <v>152</v>
      </c>
      <c r="H1" s="1" t="s">
        <v>153</v>
      </c>
      <c r="I1" s="1" t="s">
        <v>154</v>
      </c>
    </row>
    <row r="2" customFormat="false" ht="15" hidden="false" customHeight="false" outlineLevel="0" collapsed="false">
      <c r="A2" s="2" t="s">
        <v>155</v>
      </c>
      <c r="B2" s="2" t="s">
        <v>13</v>
      </c>
      <c r="C2" s="2" t="s">
        <v>12</v>
      </c>
      <c r="D2" s="2" t="s">
        <v>156</v>
      </c>
      <c r="E2" s="2" t="s">
        <v>157</v>
      </c>
      <c r="F2" s="2" t="s">
        <v>158</v>
      </c>
      <c r="G2" s="2" t="s">
        <v>159</v>
      </c>
      <c r="H2" s="3" t="n">
        <v>920000</v>
      </c>
      <c r="I2" s="11" t="n">
        <v>100</v>
      </c>
    </row>
    <row r="3" customFormat="false" ht="15" hidden="false" customHeight="false" outlineLevel="0" collapsed="false">
      <c r="A3" s="2" t="s">
        <v>160</v>
      </c>
      <c r="B3" s="2" t="s">
        <v>20</v>
      </c>
      <c r="C3" s="2" t="s">
        <v>19</v>
      </c>
      <c r="D3" s="2" t="s">
        <v>161</v>
      </c>
      <c r="E3" s="2" t="s">
        <v>162</v>
      </c>
      <c r="F3" s="2" t="s">
        <v>158</v>
      </c>
      <c r="G3" s="2" t="s">
        <v>163</v>
      </c>
      <c r="H3" s="3" t="n">
        <v>850000</v>
      </c>
      <c r="I3" s="11" t="n">
        <v>100</v>
      </c>
    </row>
    <row r="4" customFormat="false" ht="15" hidden="false" customHeight="false" outlineLevel="0" collapsed="false">
      <c r="A4" s="2" t="s">
        <v>164</v>
      </c>
      <c r="B4" s="2" t="s">
        <v>26</v>
      </c>
      <c r="C4" s="2" t="s">
        <v>25</v>
      </c>
      <c r="D4" s="2" t="s">
        <v>165</v>
      </c>
      <c r="E4" s="2" t="s">
        <v>166</v>
      </c>
      <c r="F4" s="2" t="s">
        <v>158</v>
      </c>
      <c r="G4" s="2" t="s">
        <v>167</v>
      </c>
      <c r="H4" s="3" t="n">
        <v>880000</v>
      </c>
      <c r="I4" s="11" t="n">
        <v>100</v>
      </c>
    </row>
    <row r="5" customFormat="false" ht="15" hidden="false" customHeight="false" outlineLevel="0" collapsed="false">
      <c r="A5" s="2" t="s">
        <v>168</v>
      </c>
      <c r="B5" s="2" t="s">
        <v>33</v>
      </c>
      <c r="C5" s="2" t="s">
        <v>32</v>
      </c>
      <c r="D5" s="2" t="s">
        <v>169</v>
      </c>
      <c r="E5" s="2" t="s">
        <v>170</v>
      </c>
      <c r="F5" s="2" t="s">
        <v>158</v>
      </c>
      <c r="G5" s="2" t="s">
        <v>159</v>
      </c>
      <c r="H5" s="3" t="n">
        <v>780000</v>
      </c>
      <c r="I5" s="11" t="n">
        <v>100</v>
      </c>
    </row>
    <row r="6" customFormat="false" ht="15" hidden="false" customHeight="false" outlineLevel="0" collapsed="false">
      <c r="A6" s="2" t="s">
        <v>171</v>
      </c>
      <c r="B6" s="2" t="s">
        <v>49</v>
      </c>
      <c r="C6" s="2" t="s">
        <v>48</v>
      </c>
      <c r="D6" s="2" t="s">
        <v>172</v>
      </c>
      <c r="E6" s="2" t="s">
        <v>173</v>
      </c>
      <c r="F6" s="2" t="s">
        <v>158</v>
      </c>
      <c r="G6" s="2" t="s">
        <v>174</v>
      </c>
      <c r="H6" s="3" t="n">
        <v>820000</v>
      </c>
      <c r="I6" s="11" t="n">
        <v>100</v>
      </c>
    </row>
    <row r="7" customFormat="false" ht="15" hidden="false" customHeight="false" outlineLevel="0" collapsed="false">
      <c r="A7" s="2" t="s">
        <v>175</v>
      </c>
      <c r="B7" s="2" t="s">
        <v>38</v>
      </c>
      <c r="C7" s="2" t="s">
        <v>37</v>
      </c>
      <c r="D7" s="2" t="s">
        <v>176</v>
      </c>
      <c r="E7" s="2" t="s">
        <v>177</v>
      </c>
      <c r="F7" s="2" t="s">
        <v>158</v>
      </c>
      <c r="G7" s="2" t="s">
        <v>163</v>
      </c>
      <c r="H7" s="3" t="n">
        <v>750000</v>
      </c>
      <c r="I7" s="11" t="n">
        <v>100</v>
      </c>
    </row>
    <row r="8" customFormat="false" ht="15" hidden="false" customHeight="false" outlineLevel="0" collapsed="false">
      <c r="A8" s="2" t="s">
        <v>178</v>
      </c>
      <c r="B8" s="2" t="s">
        <v>179</v>
      </c>
      <c r="C8" s="2" t="s">
        <v>12</v>
      </c>
      <c r="D8" s="2" t="s">
        <v>180</v>
      </c>
      <c r="E8" s="2" t="s">
        <v>181</v>
      </c>
      <c r="F8" s="2" t="s">
        <v>158</v>
      </c>
      <c r="G8" s="2" t="s">
        <v>159</v>
      </c>
      <c r="H8" s="3" t="n">
        <v>680000</v>
      </c>
      <c r="I8" s="11" t="n">
        <v>100</v>
      </c>
    </row>
    <row r="9" customFormat="false" ht="15" hidden="false" customHeight="false" outlineLevel="0" collapsed="false">
      <c r="A9" s="2" t="s">
        <v>182</v>
      </c>
      <c r="B9" s="2" t="s">
        <v>183</v>
      </c>
      <c r="C9" s="2" t="s">
        <v>12</v>
      </c>
      <c r="D9" s="2" t="s">
        <v>184</v>
      </c>
      <c r="E9" s="2" t="s">
        <v>185</v>
      </c>
      <c r="F9" s="2" t="s">
        <v>158</v>
      </c>
      <c r="G9" s="2" t="s">
        <v>167</v>
      </c>
      <c r="H9" s="3" t="n">
        <v>650000</v>
      </c>
      <c r="I9" s="11" t="n">
        <v>100</v>
      </c>
    </row>
    <row r="10" customFormat="false" ht="15" hidden="false" customHeight="false" outlineLevel="0" collapsed="false">
      <c r="A10" s="2" t="s">
        <v>186</v>
      </c>
      <c r="B10" s="2" t="s">
        <v>187</v>
      </c>
      <c r="C10" s="2" t="s">
        <v>25</v>
      </c>
      <c r="D10" s="2" t="s">
        <v>188</v>
      </c>
      <c r="E10" s="2" t="s">
        <v>189</v>
      </c>
      <c r="F10" s="2" t="s">
        <v>158</v>
      </c>
      <c r="G10" s="2" t="s">
        <v>190</v>
      </c>
      <c r="H10" s="3" t="n">
        <v>580000</v>
      </c>
      <c r="I10" s="11" t="n">
        <v>100</v>
      </c>
    </row>
    <row r="11" customFormat="false" ht="15" hidden="false" customHeight="false" outlineLevel="0" collapsed="false">
      <c r="A11" s="2" t="s">
        <v>191</v>
      </c>
      <c r="B11" s="2" t="s">
        <v>192</v>
      </c>
      <c r="C11" s="2" t="s">
        <v>19</v>
      </c>
      <c r="D11" s="2" t="s">
        <v>193</v>
      </c>
      <c r="E11" s="2" t="s">
        <v>194</v>
      </c>
      <c r="F11" s="2" t="s">
        <v>158</v>
      </c>
      <c r="G11" s="2" t="s">
        <v>159</v>
      </c>
      <c r="H11" s="3" t="n">
        <v>620000</v>
      </c>
      <c r="I11" s="11" t="n">
        <v>100</v>
      </c>
    </row>
    <row r="12" customFormat="false" ht="15" hidden="false" customHeight="false" outlineLevel="0" collapsed="false">
      <c r="A12" s="2" t="s">
        <v>195</v>
      </c>
      <c r="B12" s="2" t="s">
        <v>196</v>
      </c>
      <c r="C12" s="2" t="s">
        <v>48</v>
      </c>
      <c r="D12" s="2" t="s">
        <v>197</v>
      </c>
      <c r="E12" s="2" t="s">
        <v>198</v>
      </c>
      <c r="F12" s="2" t="s">
        <v>158</v>
      </c>
      <c r="G12" s="2" t="s">
        <v>174</v>
      </c>
      <c r="H12" s="3" t="n">
        <v>550000</v>
      </c>
      <c r="I12" s="11" t="n">
        <v>100</v>
      </c>
    </row>
    <row r="13" customFormat="false" ht="15" hidden="false" customHeight="false" outlineLevel="0" collapsed="false">
      <c r="A13" s="2" t="s">
        <v>199</v>
      </c>
      <c r="B13" s="2" t="s">
        <v>200</v>
      </c>
      <c r="C13" s="2" t="s">
        <v>12</v>
      </c>
      <c r="D13" s="2" t="s">
        <v>201</v>
      </c>
      <c r="E13" s="2" t="s">
        <v>202</v>
      </c>
      <c r="F13" s="2" t="s">
        <v>203</v>
      </c>
      <c r="G13" s="2" t="s">
        <v>159</v>
      </c>
      <c r="H13" s="3" t="n">
        <v>720000</v>
      </c>
      <c r="I13" s="11" t="n">
        <v>100</v>
      </c>
    </row>
    <row r="14" customFormat="false" ht="15" hidden="false" customHeight="false" outlineLevel="0" collapsed="false">
      <c r="A14" s="2" t="s">
        <v>204</v>
      </c>
      <c r="B14" s="2" t="s">
        <v>205</v>
      </c>
      <c r="C14" s="2" t="s">
        <v>37</v>
      </c>
      <c r="D14" s="2" t="s">
        <v>206</v>
      </c>
      <c r="E14" s="2" t="s">
        <v>207</v>
      </c>
      <c r="F14" s="2" t="s">
        <v>158</v>
      </c>
      <c r="G14" s="2" t="s">
        <v>163</v>
      </c>
      <c r="H14" s="3" t="n">
        <v>560000</v>
      </c>
      <c r="I14" s="11" t="n">
        <v>80</v>
      </c>
    </row>
    <row r="15" customFormat="false" ht="15" hidden="false" customHeight="false" outlineLevel="0" collapsed="false">
      <c r="A15" s="2" t="s">
        <v>208</v>
      </c>
      <c r="B15" s="2" t="s">
        <v>209</v>
      </c>
      <c r="C15" s="2" t="s">
        <v>32</v>
      </c>
      <c r="D15" s="2" t="s">
        <v>210</v>
      </c>
      <c r="E15" s="2" t="s">
        <v>211</v>
      </c>
      <c r="F15" s="2" t="s">
        <v>158</v>
      </c>
      <c r="G15" s="2" t="s">
        <v>167</v>
      </c>
      <c r="H15" s="3" t="n">
        <v>580000</v>
      </c>
      <c r="I15" s="11" t="n">
        <v>100</v>
      </c>
    </row>
    <row r="16" customFormat="false" ht="15" hidden="false" customHeight="false" outlineLevel="0" collapsed="false">
      <c r="A16" s="2" t="s">
        <v>212</v>
      </c>
      <c r="B16" s="2" t="s">
        <v>213</v>
      </c>
      <c r="C16" s="2" t="s">
        <v>25</v>
      </c>
      <c r="D16" s="2" t="s">
        <v>214</v>
      </c>
      <c r="E16" s="2" t="s">
        <v>215</v>
      </c>
      <c r="F16" s="2" t="s">
        <v>158</v>
      </c>
      <c r="G16" s="2" t="s">
        <v>159</v>
      </c>
      <c r="H16" s="3" t="n">
        <v>750000</v>
      </c>
      <c r="I16" s="11" t="n">
        <v>100</v>
      </c>
    </row>
    <row r="17" customFormat="false" ht="15" hidden="false" customHeight="false" outlineLevel="0" collapsed="false">
      <c r="A17" s="2" t="s">
        <v>216</v>
      </c>
      <c r="B17" s="2" t="s">
        <v>217</v>
      </c>
      <c r="C17" s="2" t="s">
        <v>12</v>
      </c>
      <c r="D17" s="2" t="s">
        <v>218</v>
      </c>
      <c r="E17" s="2" t="s">
        <v>219</v>
      </c>
      <c r="F17" s="2" t="s">
        <v>220</v>
      </c>
      <c r="G17" s="2" t="s">
        <v>159</v>
      </c>
      <c r="H17" s="3" t="n">
        <v>700000</v>
      </c>
      <c r="I17" s="11" t="n">
        <v>100</v>
      </c>
    </row>
    <row r="18" customFormat="false" ht="15" hidden="false" customHeight="false" outlineLevel="0" collapsed="false">
      <c r="A18" s="2" t="s">
        <v>221</v>
      </c>
      <c r="B18" s="2" t="s">
        <v>222</v>
      </c>
      <c r="C18" s="2" t="s">
        <v>19</v>
      </c>
      <c r="D18" s="2" t="s">
        <v>223</v>
      </c>
      <c r="E18" s="2" t="s">
        <v>224</v>
      </c>
      <c r="F18" s="2" t="s">
        <v>158</v>
      </c>
      <c r="G18" s="2" t="s">
        <v>159</v>
      </c>
      <c r="H18" s="3" t="n">
        <v>1150000</v>
      </c>
      <c r="I18" s="11" t="n">
        <v>100</v>
      </c>
    </row>
    <row r="19" customFormat="false" ht="15" hidden="false" customHeight="false" outlineLevel="0" collapsed="false">
      <c r="A19" s="2" t="s">
        <v>225</v>
      </c>
      <c r="B19" s="2" t="s">
        <v>226</v>
      </c>
      <c r="C19" s="2" t="s">
        <v>32</v>
      </c>
      <c r="D19" s="2" t="s">
        <v>227</v>
      </c>
      <c r="E19" s="2" t="s">
        <v>228</v>
      </c>
      <c r="F19" s="2" t="s">
        <v>158</v>
      </c>
      <c r="G19" s="2" t="s">
        <v>163</v>
      </c>
      <c r="H19" s="3" t="n">
        <v>680000</v>
      </c>
      <c r="I19" s="11" t="n">
        <v>80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2026-04-07T11:53:14Z</dcterms:created>
  <dc:creator>openpyxl</dc:creator>
  <dc:description/>
  <dc:language>en-US</dc:language>
  <cp:lastModifiedBy/>
  <dcterms:modified xsi:type="dcterms:W3CDTF">2026-04-07T11:53:14Z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